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nidades compartidas\Proyectos2020\2020-267-ALCA\03-Archivos de Trabajo\16 Monitoreo Calidad SMA Medida Provisional\24 Resultados Monitoreo 16-11-2023\"/>
    </mc:Choice>
  </mc:AlternateContent>
  <xr:revisionPtr revIDLastSave="0" documentId="13_ncr:1_{E24A5C5A-7956-4ECC-9645-4D702A7FE483}" xr6:coauthVersionLast="47" xr6:coauthVersionMax="47" xr10:uidLastSave="{00000000-0000-0000-0000-000000000000}"/>
  <bookViews>
    <workbookView xWindow="-110" yWindow="-110" windowWidth="19420" windowHeight="10300" activeTab="2" xr2:uid="{23087857-4077-4121-B75F-55F02257C7B2}"/>
  </bookViews>
  <sheets>
    <sheet name="Tabla N°1" sheetId="1" r:id="rId1"/>
    <sheet name="Tabla N°2" sheetId="2" r:id="rId2"/>
    <sheet name="Conclusiones" sheetId="3" r:id="rId3"/>
  </sheets>
  <definedNames>
    <definedName name="_xlnm._FilterDatabase" localSheetId="1" hidden="1">'Tabla N°2'!$A$1:$N$28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3" l="1"/>
  <c r="F27" i="3" s="1"/>
  <c r="G27" i="3" s="1"/>
  <c r="E28" i="3"/>
  <c r="F28" i="3" s="1"/>
  <c r="G28" i="3" s="1"/>
  <c r="E29" i="3"/>
  <c r="F29" i="3" s="1"/>
  <c r="E30" i="3"/>
  <c r="F30" i="3" s="1"/>
  <c r="E31" i="3"/>
  <c r="F31" i="3" s="1"/>
  <c r="E32" i="3"/>
  <c r="F32" i="3" s="1"/>
  <c r="E33" i="3"/>
  <c r="F33" i="3" s="1"/>
  <c r="E34" i="3"/>
  <c r="F34" i="3" s="1"/>
  <c r="E35" i="3"/>
  <c r="F35" i="3" s="1"/>
  <c r="E36" i="3"/>
  <c r="F36" i="3" s="1"/>
  <c r="E37" i="3"/>
  <c r="F37" i="3" s="1"/>
  <c r="E38" i="3"/>
  <c r="F38" i="3" s="1"/>
  <c r="E39" i="3"/>
  <c r="F39" i="3" s="1"/>
  <c r="G39" i="3" s="1"/>
  <c r="E40" i="3"/>
  <c r="F40" i="3" s="1"/>
  <c r="F41" i="3"/>
  <c r="G41" i="3" s="1"/>
  <c r="E42" i="3"/>
  <c r="F42" i="3" s="1"/>
  <c r="G42" i="3" s="1"/>
  <c r="E43" i="3"/>
  <c r="F43" i="3" s="1"/>
  <c r="G43" i="3" s="1"/>
  <c r="F44" i="3"/>
  <c r="G44" i="3" s="1"/>
  <c r="E45" i="3"/>
  <c r="F45" i="3" s="1"/>
  <c r="G45" i="3" s="1"/>
  <c r="F25" i="3"/>
  <c r="E4" i="3"/>
  <c r="F4" i="3" s="1"/>
  <c r="G4" i="3" s="1"/>
  <c r="E5" i="3"/>
  <c r="F5" i="3" s="1"/>
  <c r="E6" i="3"/>
  <c r="F6" i="3" s="1"/>
  <c r="E7" i="3"/>
  <c r="F7" i="3" s="1"/>
  <c r="E8" i="3"/>
  <c r="F8" i="3" s="1"/>
  <c r="E9" i="3"/>
  <c r="F9" i="3" s="1"/>
  <c r="E10" i="3"/>
  <c r="F10" i="3" s="1"/>
  <c r="E11" i="3"/>
  <c r="F11" i="3" s="1"/>
  <c r="E12" i="3"/>
  <c r="F12" i="3" s="1"/>
  <c r="G12" i="3" s="1"/>
  <c r="E13" i="3"/>
  <c r="F13" i="3" s="1"/>
  <c r="E14" i="3"/>
  <c r="F14" i="3" s="1"/>
  <c r="E15" i="3"/>
  <c r="F15" i="3" s="1"/>
  <c r="F16" i="3"/>
  <c r="E17" i="3"/>
  <c r="F17" i="3" s="1"/>
  <c r="G17" i="3" s="1"/>
  <c r="E18" i="3"/>
  <c r="F18" i="3" s="1"/>
  <c r="G18" i="3" s="1"/>
  <c r="F19" i="3"/>
  <c r="G19" i="3" s="1"/>
  <c r="E20" i="3"/>
  <c r="F20" i="3" s="1"/>
  <c r="G20" i="3" s="1"/>
  <c r="E21" i="3"/>
  <c r="F21" i="3" s="1"/>
  <c r="G21" i="3" s="1"/>
  <c r="E26" i="3"/>
  <c r="F26" i="3" s="1"/>
  <c r="G30" i="3" l="1"/>
  <c r="G31" i="3"/>
  <c r="G16" i="3"/>
  <c r="E3" i="3"/>
  <c r="F3" i="3" s="1"/>
  <c r="G3" i="3" s="1"/>
  <c r="G26" i="3" l="1"/>
  <c r="G29" i="3"/>
  <c r="G32" i="3"/>
  <c r="G33" i="3"/>
  <c r="G34" i="3"/>
  <c r="G35" i="3"/>
  <c r="G36" i="3"/>
  <c r="G37" i="3"/>
  <c r="G5" i="3"/>
  <c r="G6" i="3"/>
  <c r="G7" i="3"/>
  <c r="G8" i="3"/>
  <c r="G9" i="3"/>
  <c r="G10" i="3"/>
  <c r="G11" i="3"/>
  <c r="G13" i="3"/>
  <c r="G14" i="3"/>
  <c r="G15" i="3"/>
  <c r="G40" i="3" l="1"/>
  <c r="G38" i="3"/>
  <c r="G25" i="3" l="1"/>
  <c r="A3" i="1" l="1"/>
  <c r="A4" i="1" s="1"/>
  <c r="A5" i="1" s="1"/>
  <c r="A6" i="1" s="1"/>
  <c r="A7" i="1" s="1"/>
  <c r="A8" i="1" s="1"/>
  <c r="A9" i="1" s="1"/>
  <c r="A10" i="1" s="1"/>
  <c r="A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hidromas</author>
    <author>Francisca</author>
  </authors>
  <commentList>
    <comment ref="A5" authorId="0" shapeId="0" xr:uid="{2D4FD3D1-85CB-4248-8243-60F5CB003D20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Temperatura medición en Terreno</t>
        </r>
      </text>
    </comment>
    <comment ref="A6" authorId="1" shapeId="0" xr:uid="{8463C4C8-2016-43AB-A70C-98FF43238AAC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pH medición en Terreno</t>
        </r>
      </text>
    </comment>
    <comment ref="A7" authorId="1" shapeId="0" xr:uid="{85CED6FD-18CD-495F-984B-C6C4446EF8F5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Conductividad Eléctrica medición en Terreno</t>
        </r>
      </text>
    </comment>
  </commentList>
</comments>
</file>

<file path=xl/sharedStrings.xml><?xml version="1.0" encoding="utf-8"?>
<sst xmlns="http://schemas.openxmlformats.org/spreadsheetml/2006/main" count="367" uniqueCount="88">
  <si>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</si>
  <si>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</si>
  <si>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</si>
  <si>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</si>
  <si>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</si>
  <si>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</si>
  <si>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</si>
  <si>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</si>
  <si>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</si>
  <si>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</si>
  <si>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</si>
  <si>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</si>
  <si>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</si>
  <si>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</si>
  <si>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</si>
  <si>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</si>
  <si>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</si>
  <si>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</si>
  <si>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</si>
  <si>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</si>
  <si>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</si>
  <si>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</si>
  <si>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</si>
  <si>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</si>
  <si>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</si>
  <si>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</si>
  <si>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</si>
  <si>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</si>
  <si>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</si>
  <si>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</si>
  <si>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</si>
  <si>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</si>
  <si>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</si>
  <si>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</si>
  <si>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</si>
  <si>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</si>
  <si>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</si>
  <si>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</si>
  <si>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</si>
  <si>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</si>
  <si>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</si>
  <si>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</si>
  <si>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</si>
  <si>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</si>
  <si>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</si>
  <si>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</si>
  <si>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</si>
  <si>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</si>
  <si>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</si>
  <si>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</si>
  <si>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</si>
  <si>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</si>
  <si>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</si>
  <si>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</si>
  <si>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</si>
  <si>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</si>
  <si>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</si>
  <si>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</si>
  <si>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</si>
  <si>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</si>
  <si>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</si>
  <si>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</si>
  <si>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</si>
  <si>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</si>
  <si>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</si>
  <si>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</si>
  <si>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</si>
  <si>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</si>
  <si>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</si>
  <si>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</si>
  <si>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</si>
  <si>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</si>
  <si>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</si>
  <si>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</si>
  <si>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</si>
  <si>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</si>
  <si>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</si>
  <si>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</si>
  <si>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</si>
  <si>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&lt;0,062</t>
  </si>
  <si>
    <t>***</t>
  </si>
  <si>
    <t>Pozo cuerda vibrante, sin toma de muestra (Pozo sellado)</t>
  </si>
  <si>
    <t>Pozo obstruido</t>
  </si>
  <si>
    <t>%</t>
  </si>
  <si>
    <t>&lt;0,00034</t>
  </si>
  <si>
    <t>&lt;0,2</t>
  </si>
  <si>
    <t>&lt;0,00004</t>
  </si>
  <si>
    <t>&lt;0,001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</si>
</sst>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167" fontId="6" fillId="4" borderId="1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167" fontId="6" fillId="3" borderId="4" xfId="0" applyNumberFormat="1" applyFont="1" applyFill="1" applyBorder="1" applyAlignment="1">
      <alignment horizontal="center" vertical="center" wrapText="1"/>
    </xf>
    <xf numFmtId="167" fontId="6" fillId="5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20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2" fontId="6" fillId="5" borderId="19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3" fontId="6" fillId="0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  <xf numFmtId="1" fontId="6" fillId="0" borderId="1" xfId="0" applyNumberFormat="1" applyFont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 wrapText="1"/>
    </xf>
    <xf numFmtId="167" fontId="6" fillId="0" borderId="11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7" fontId="6" fillId="5" borderId="19" xfId="0" applyNumberFormat="1" applyFont="1" applyFill="1" applyBorder="1" applyAlignment="1">
      <alignment horizontal="center" vertical="center" wrapText="1"/>
    </xf>
    <xf numFmtId="167" fontId="6" fillId="5" borderId="4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6" fillId="2" borderId="0" xfId="0" applyFont="1" applyFill="1"/>
    <xf numFmtId="0" fontId="5" fillId="2" borderId="1" xfId="0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13" sqref="D13"/>
    </sheetView>
  </sheetViews>
  <sheetFormatPr baseColWidth="10" defaultColWidth="11.453125" defaultRowHeight="12.5" x14ac:dyDescent="0.25"/>
  <cols>
    <col min="1" max="1" width="3.1796875" style="20" bestFit="1" customWidth="1"/>
    <col min="2" max="2" width="11" style="20" bestFit="1" customWidth="1"/>
    <col min="3" max="3" width="24.453125" style="20" bestFit="1" customWidth="1"/>
    <col min="4" max="4" width="13.1796875" style="21" bestFit="1" customWidth="1"/>
    <col min="5" max="5" width="6.54296875" style="20" bestFit="1" customWidth="1"/>
    <col min="6" max="7" width="11.453125" style="21" customWidth="1"/>
    <col min="8" max="8" width="81.1796875" style="20" bestFit="1" customWidth="1"/>
    <col min="9" max="16384" width="11.453125" style="20"/>
  </cols>
  <sheetData>
    <row r="1" spans="1:8" s="5" customFormat="1" ht="18" customHeight="1" x14ac:dyDescent="0.35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22</v>
      </c>
      <c r="G1" s="3" t="s">
        <v>21</v>
      </c>
      <c r="H1" s="5" t="s">
        <v>69</v>
      </c>
    </row>
    <row r="2" spans="1:8" s="2" customFormat="1" ht="18" customHeight="1" x14ac:dyDescent="0.35">
      <c r="A2" s="1">
        <v>1</v>
      </c>
      <c r="B2" s="4" t="s">
        <v>6</v>
      </c>
      <c r="C2" s="16" t="s">
        <v>65</v>
      </c>
      <c r="D2" s="1" t="s">
        <v>67</v>
      </c>
      <c r="E2" s="1" t="s">
        <v>68</v>
      </c>
      <c r="F2" s="18">
        <v>374564</v>
      </c>
      <c r="G2" s="18">
        <v>6961084</v>
      </c>
      <c r="H2" s="19" t="s">
        <v>70</v>
      </c>
    </row>
    <row r="3" spans="1:8" s="2" customFormat="1" ht="18" customHeight="1" x14ac:dyDescent="0.35">
      <c r="A3" s="1">
        <f>+A2+1</f>
        <v>2</v>
      </c>
      <c r="B3" s="4" t="s">
        <v>7</v>
      </c>
      <c r="C3" s="16" t="s">
        <v>65</v>
      </c>
      <c r="D3" s="1" t="s">
        <v>67</v>
      </c>
      <c r="E3" s="1" t="s">
        <v>68</v>
      </c>
      <c r="F3" s="18">
        <v>374496</v>
      </c>
      <c r="G3" s="18">
        <v>6960851</v>
      </c>
      <c r="H3" s="19" t="s">
        <v>70</v>
      </c>
    </row>
    <row r="4" spans="1:8" s="2" customFormat="1" ht="18" customHeight="1" x14ac:dyDescent="0.35">
      <c r="A4" s="1">
        <f t="shared" ref="A4:A11" si="0">+A3+1</f>
        <v>3</v>
      </c>
      <c r="B4" s="4" t="s">
        <v>8</v>
      </c>
      <c r="C4" s="16" t="s">
        <v>65</v>
      </c>
      <c r="D4" s="1" t="s">
        <v>67</v>
      </c>
      <c r="E4" s="1" t="s">
        <v>68</v>
      </c>
      <c r="F4" s="18">
        <v>374631</v>
      </c>
      <c r="G4" s="18">
        <v>6960824</v>
      </c>
      <c r="H4" s="19" t="s">
        <v>70</v>
      </c>
    </row>
    <row r="5" spans="1:8" s="2" customFormat="1" ht="18" customHeight="1" x14ac:dyDescent="0.35">
      <c r="A5" s="1">
        <f t="shared" si="0"/>
        <v>4</v>
      </c>
      <c r="B5" s="4" t="s">
        <v>9</v>
      </c>
      <c r="C5" s="16" t="s">
        <v>65</v>
      </c>
      <c r="D5" s="1" t="s">
        <v>67</v>
      </c>
      <c r="E5" s="1" t="s">
        <v>68</v>
      </c>
      <c r="F5" s="18">
        <v>374405</v>
      </c>
      <c r="G5" s="18">
        <v>6960586</v>
      </c>
      <c r="H5" s="19" t="s">
        <v>70</v>
      </c>
    </row>
    <row r="6" spans="1:8" s="2" customFormat="1" ht="18" customHeight="1" x14ac:dyDescent="0.35">
      <c r="A6" s="1">
        <f t="shared" si="0"/>
        <v>5</v>
      </c>
      <c r="B6" s="4" t="s">
        <v>10</v>
      </c>
      <c r="C6" s="16" t="s">
        <v>65</v>
      </c>
      <c r="D6" s="1" t="s">
        <v>67</v>
      </c>
      <c r="E6" s="1" t="s">
        <v>68</v>
      </c>
      <c r="F6" s="18">
        <v>374862</v>
      </c>
      <c r="G6" s="18">
        <v>6958117</v>
      </c>
      <c r="H6" s="19" t="s">
        <v>70</v>
      </c>
    </row>
    <row r="7" spans="1:8" s="2" customFormat="1" ht="18" customHeight="1" x14ac:dyDescent="0.35">
      <c r="A7" s="1">
        <f t="shared" si="0"/>
        <v>6</v>
      </c>
      <c r="B7" s="4" t="s">
        <v>11</v>
      </c>
      <c r="C7" s="4" t="s">
        <v>66</v>
      </c>
      <c r="D7" s="1" t="s">
        <v>67</v>
      </c>
      <c r="E7" s="1" t="s">
        <v>68</v>
      </c>
      <c r="F7" s="18">
        <v>374527</v>
      </c>
      <c r="G7" s="18">
        <v>6961292</v>
      </c>
      <c r="H7" s="19" t="s">
        <v>70</v>
      </c>
    </row>
    <row r="8" spans="1:8" s="2" customFormat="1" ht="18" customHeight="1" x14ac:dyDescent="0.35">
      <c r="A8" s="1">
        <f t="shared" si="0"/>
        <v>7</v>
      </c>
      <c r="B8" s="4" t="s">
        <v>12</v>
      </c>
      <c r="C8" s="4" t="s">
        <v>66</v>
      </c>
      <c r="D8" s="1" t="s">
        <v>67</v>
      </c>
      <c r="E8" s="1" t="s">
        <v>68</v>
      </c>
      <c r="F8" s="18">
        <v>374391</v>
      </c>
      <c r="G8" s="18">
        <v>6961865</v>
      </c>
      <c r="H8" s="19"/>
    </row>
    <row r="9" spans="1:8" s="2" customFormat="1" ht="18" customHeight="1" x14ac:dyDescent="0.35">
      <c r="A9" s="1">
        <f t="shared" si="0"/>
        <v>8</v>
      </c>
      <c r="B9" s="4" t="s">
        <v>13</v>
      </c>
      <c r="C9" s="4" t="s">
        <v>66</v>
      </c>
      <c r="D9" s="1" t="s">
        <v>67</v>
      </c>
      <c r="E9" s="1" t="s">
        <v>68</v>
      </c>
      <c r="F9" s="18">
        <v>374392</v>
      </c>
      <c r="G9" s="18">
        <v>6961891</v>
      </c>
      <c r="H9" s="19"/>
    </row>
    <row r="10" spans="1:8" s="2" customFormat="1" ht="18" customHeight="1" x14ac:dyDescent="0.35">
      <c r="A10" s="1">
        <f t="shared" si="0"/>
        <v>9</v>
      </c>
      <c r="B10" s="4" t="s">
        <v>14</v>
      </c>
      <c r="C10" s="4" t="s">
        <v>66</v>
      </c>
      <c r="D10" s="1" t="s">
        <v>67</v>
      </c>
      <c r="E10" s="1" t="s">
        <v>68</v>
      </c>
      <c r="F10" s="18">
        <v>372643</v>
      </c>
      <c r="G10" s="18">
        <v>6967375</v>
      </c>
      <c r="H10" s="19" t="s">
        <v>70</v>
      </c>
    </row>
    <row r="11" spans="1:8" s="2" customFormat="1" ht="18" customHeight="1" x14ac:dyDescent="0.35">
      <c r="A11" s="1">
        <f t="shared" si="0"/>
        <v>10</v>
      </c>
      <c r="B11" s="4" t="s">
        <v>15</v>
      </c>
      <c r="C11" s="4" t="s">
        <v>66</v>
      </c>
      <c r="D11" s="1" t="s">
        <v>67</v>
      </c>
      <c r="E11" s="1" t="s">
        <v>68</v>
      </c>
      <c r="F11" s="18">
        <v>371750</v>
      </c>
      <c r="G11" s="18">
        <v>6967776</v>
      </c>
      <c r="H11" s="19" t="s">
        <v>70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6"/>
  <sheetViews>
    <sheetView zoomScale="110" zoomScaleNormal="110" workbookViewId="0">
      <pane xSplit="1" topLeftCell="C1" activePane="topRight" state="frozen"/>
      <selection pane="topRight"/>
    </sheetView>
  </sheetViews>
  <sheetFormatPr baseColWidth="10" defaultColWidth="11.453125" defaultRowHeight="12.5" x14ac:dyDescent="0.35"/>
  <cols>
    <col min="1" max="1" width="11.453125" style="2" customWidth="1"/>
    <col min="2" max="2" width="8" style="5" bestFit="1" customWidth="1"/>
    <col min="3" max="4" width="10.453125" style="46" customWidth="1"/>
    <col min="5" max="5" width="10.453125" style="5" customWidth="1"/>
    <col min="6" max="6" width="10.453125" style="46" customWidth="1"/>
    <col min="7" max="7" width="10.453125" style="5" customWidth="1"/>
    <col min="8" max="8" width="10.453125" style="47" customWidth="1"/>
    <col min="9" max="9" width="10.54296875" style="46" customWidth="1"/>
    <col min="10" max="12" width="10.453125" style="5" customWidth="1"/>
    <col min="13" max="13" width="19.1796875" style="2" bestFit="1" customWidth="1"/>
    <col min="14" max="14" width="12.453125" style="2" bestFit="1" customWidth="1"/>
    <col min="15" max="15" width="66.453125" style="2" customWidth="1"/>
    <col min="16" max="16384" width="11.453125" style="2"/>
  </cols>
  <sheetData>
    <row r="1" spans="1:14" ht="23.15" customHeight="1" x14ac:dyDescent="0.35">
      <c r="A1" s="6" t="s">
        <v>0</v>
      </c>
      <c r="B1" s="9"/>
      <c r="C1" s="48">
        <v>45246</v>
      </c>
      <c r="D1" s="48">
        <v>45246</v>
      </c>
      <c r="E1" s="48">
        <v>45246</v>
      </c>
      <c r="F1" s="48">
        <v>45246</v>
      </c>
      <c r="G1" s="48">
        <v>45246</v>
      </c>
      <c r="H1" s="48">
        <v>45246</v>
      </c>
      <c r="I1" s="48">
        <v>45246</v>
      </c>
      <c r="J1" s="48">
        <v>45246</v>
      </c>
      <c r="K1" s="48">
        <v>45246</v>
      </c>
      <c r="L1" s="48">
        <v>45246</v>
      </c>
      <c r="M1" s="98" t="s">
        <v>54</v>
      </c>
      <c r="N1" s="100" t="s">
        <v>55</v>
      </c>
    </row>
    <row r="2" spans="1:14" ht="13" x14ac:dyDescent="0.35">
      <c r="A2" s="7" t="s">
        <v>1</v>
      </c>
      <c r="B2" s="10"/>
      <c r="C2" s="49">
        <v>0.47500000000000003</v>
      </c>
      <c r="D2" s="55">
        <v>0.51874999999999993</v>
      </c>
      <c r="E2" s="55">
        <v>0.49583333333333335</v>
      </c>
      <c r="F2" s="55">
        <v>0.54166666666666663</v>
      </c>
      <c r="G2" s="55">
        <v>0.4152777777777778</v>
      </c>
      <c r="H2" s="55">
        <v>0.40972222222222227</v>
      </c>
      <c r="I2" s="55">
        <v>0.4458333333333333</v>
      </c>
      <c r="J2" s="55">
        <v>0.4236111111111111</v>
      </c>
      <c r="K2" s="55">
        <v>0.38194444444444442</v>
      </c>
      <c r="L2" s="55">
        <v>0.3611111111111111</v>
      </c>
      <c r="M2" s="99"/>
      <c r="N2" s="101"/>
    </row>
    <row r="3" spans="1:14" ht="13" x14ac:dyDescent="0.35">
      <c r="A3" s="7" t="s">
        <v>2</v>
      </c>
      <c r="B3" s="10"/>
      <c r="C3" s="50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77</v>
      </c>
      <c r="J3" s="56" t="s">
        <v>78</v>
      </c>
      <c r="K3" s="56" t="s">
        <v>14</v>
      </c>
      <c r="L3" s="59" t="s">
        <v>15</v>
      </c>
      <c r="M3" s="99"/>
      <c r="N3" s="101"/>
    </row>
    <row r="4" spans="1:14" ht="13.5" thickBot="1" x14ac:dyDescent="0.4">
      <c r="A4" s="8" t="s">
        <v>3</v>
      </c>
      <c r="B4" s="11" t="s">
        <v>4</v>
      </c>
      <c r="C4" s="51" t="s">
        <v>5</v>
      </c>
      <c r="D4" s="57" t="s">
        <v>5</v>
      </c>
      <c r="E4" s="57" t="s">
        <v>5</v>
      </c>
      <c r="F4" s="57" t="s">
        <v>5</v>
      </c>
      <c r="G4" s="57" t="s">
        <v>5</v>
      </c>
      <c r="H4" s="57" t="s">
        <v>5</v>
      </c>
      <c r="I4" s="57" t="s">
        <v>5</v>
      </c>
      <c r="J4" s="57" t="s">
        <v>5</v>
      </c>
      <c r="K4" s="57" t="s">
        <v>5</v>
      </c>
      <c r="L4" s="60" t="s">
        <v>5</v>
      </c>
      <c r="M4" s="27"/>
      <c r="N4" s="26"/>
    </row>
    <row r="5" spans="1:14" ht="13" x14ac:dyDescent="0.35">
      <c r="A5" s="6" t="s">
        <v>23</v>
      </c>
      <c r="B5" s="9" t="s">
        <v>24</v>
      </c>
      <c r="C5" s="67">
        <v>21.09</v>
      </c>
      <c r="D5" s="76">
        <v>20.46</v>
      </c>
      <c r="E5" s="76">
        <v>21.33</v>
      </c>
      <c r="F5" s="76">
        <v>21.02</v>
      </c>
      <c r="G5" s="81" t="s">
        <v>80</v>
      </c>
      <c r="H5" s="76">
        <v>19.350000000000001</v>
      </c>
      <c r="I5" s="76">
        <v>20.079999999999998</v>
      </c>
      <c r="J5" s="81" t="s">
        <v>53</v>
      </c>
      <c r="K5" s="76">
        <v>19.97</v>
      </c>
      <c r="L5" s="82">
        <v>19.11</v>
      </c>
      <c r="M5" s="28" t="s">
        <v>51</v>
      </c>
      <c r="N5" s="31" t="s">
        <v>51</v>
      </c>
    </row>
    <row r="6" spans="1:14" ht="13" x14ac:dyDescent="0.35">
      <c r="A6" s="25" t="s">
        <v>25</v>
      </c>
      <c r="B6" s="10" t="s">
        <v>46</v>
      </c>
      <c r="C6" s="61">
        <v>8.67</v>
      </c>
      <c r="D6" s="52">
        <v>7.29</v>
      </c>
      <c r="E6" s="52">
        <v>6.79</v>
      </c>
      <c r="F6" s="52">
        <v>7.1</v>
      </c>
      <c r="G6" s="53" t="s">
        <v>80</v>
      </c>
      <c r="H6" s="53">
        <v>7.3</v>
      </c>
      <c r="I6" s="52">
        <v>7.57</v>
      </c>
      <c r="J6" s="53" t="s">
        <v>53</v>
      </c>
      <c r="K6" s="42">
        <v>9.17</v>
      </c>
      <c r="L6" s="43">
        <v>9.59</v>
      </c>
      <c r="M6" s="29" t="s">
        <v>56</v>
      </c>
      <c r="N6" s="32" t="s">
        <v>57</v>
      </c>
    </row>
    <row r="7" spans="1:14" ht="25" x14ac:dyDescent="0.35">
      <c r="A7" s="25" t="s">
        <v>26</v>
      </c>
      <c r="B7" s="10" t="s">
        <v>47</v>
      </c>
      <c r="C7" s="69">
        <v>746</v>
      </c>
      <c r="D7" s="77">
        <v>1897</v>
      </c>
      <c r="E7" s="77">
        <v>1610</v>
      </c>
      <c r="F7" s="77">
        <v>1987</v>
      </c>
      <c r="G7" s="77" t="s">
        <v>80</v>
      </c>
      <c r="H7" s="77">
        <v>1533</v>
      </c>
      <c r="I7" s="77">
        <v>1947</v>
      </c>
      <c r="J7" s="77" t="s">
        <v>53</v>
      </c>
      <c r="K7" s="77">
        <v>999</v>
      </c>
      <c r="L7" s="84">
        <v>2073</v>
      </c>
      <c r="M7" s="29" t="s">
        <v>58</v>
      </c>
      <c r="N7" s="32" t="s">
        <v>51</v>
      </c>
    </row>
    <row r="8" spans="1:14" ht="13" x14ac:dyDescent="0.35">
      <c r="A8" s="7" t="s">
        <v>27</v>
      </c>
      <c r="B8" s="10" t="s">
        <v>48</v>
      </c>
      <c r="C8" s="70">
        <v>7.9</v>
      </c>
      <c r="D8" s="53">
        <v>8.6999999999999993</v>
      </c>
      <c r="E8" s="53">
        <v>7.6</v>
      </c>
      <c r="F8" s="53">
        <v>7.7</v>
      </c>
      <c r="G8" s="52" t="s">
        <v>80</v>
      </c>
      <c r="H8" s="46">
        <v>8</v>
      </c>
      <c r="I8" s="53">
        <v>8.5</v>
      </c>
      <c r="J8" s="52" t="s">
        <v>53</v>
      </c>
      <c r="K8" s="53">
        <v>7.2</v>
      </c>
      <c r="L8" s="85">
        <v>7.8</v>
      </c>
      <c r="M8" s="29" t="s">
        <v>51</v>
      </c>
      <c r="N8" s="32" t="s">
        <v>51</v>
      </c>
    </row>
    <row r="9" spans="1:14" ht="13" x14ac:dyDescent="0.35">
      <c r="A9" s="7" t="s">
        <v>28</v>
      </c>
      <c r="B9" s="10" t="s">
        <v>48</v>
      </c>
      <c r="C9" s="46">
        <v>114.1</v>
      </c>
      <c r="D9" s="36">
        <v>626.29999999999995</v>
      </c>
      <c r="E9" s="36">
        <v>555.6</v>
      </c>
      <c r="F9" s="36">
        <v>692.3</v>
      </c>
      <c r="G9" s="52" t="s">
        <v>80</v>
      </c>
      <c r="H9" s="90">
        <v>460.4</v>
      </c>
      <c r="I9" s="36">
        <v>652.70000000000005</v>
      </c>
      <c r="J9" s="52" t="s">
        <v>53</v>
      </c>
      <c r="K9" s="54">
        <v>6.8</v>
      </c>
      <c r="L9" s="44">
        <v>340</v>
      </c>
      <c r="M9" s="29">
        <v>250</v>
      </c>
      <c r="N9" s="32">
        <v>500</v>
      </c>
    </row>
    <row r="10" spans="1:14" ht="13" x14ac:dyDescent="0.35">
      <c r="A10" s="7" t="s">
        <v>29</v>
      </c>
      <c r="B10" s="10" t="s">
        <v>48</v>
      </c>
      <c r="C10" s="71">
        <v>23.329000000000001</v>
      </c>
      <c r="D10" s="54">
        <v>256.65300000000002</v>
      </c>
      <c r="E10" s="54">
        <v>210.39400000000001</v>
      </c>
      <c r="F10" s="54">
        <v>285.36099999999999</v>
      </c>
      <c r="G10" s="52" t="s">
        <v>80</v>
      </c>
      <c r="H10" s="54">
        <v>194.44399999999999</v>
      </c>
      <c r="I10" s="54">
        <v>261.39999999999998</v>
      </c>
      <c r="J10" s="52" t="s">
        <v>53</v>
      </c>
      <c r="K10" s="54">
        <v>52.64</v>
      </c>
      <c r="L10" s="86">
        <v>270.98599999999999</v>
      </c>
      <c r="M10" s="29"/>
      <c r="N10" s="32"/>
    </row>
    <row r="11" spans="1:14" ht="13" x14ac:dyDescent="0.35">
      <c r="A11" s="7" t="s">
        <v>30</v>
      </c>
      <c r="B11" s="10" t="s">
        <v>48</v>
      </c>
      <c r="C11" s="68">
        <v>19.55</v>
      </c>
      <c r="D11" s="52">
        <v>62.58</v>
      </c>
      <c r="E11" s="52">
        <v>52.03</v>
      </c>
      <c r="F11" s="52">
        <v>67.61</v>
      </c>
      <c r="G11" s="52" t="s">
        <v>80</v>
      </c>
      <c r="H11" s="52">
        <v>47.49</v>
      </c>
      <c r="I11" s="52">
        <v>67.86</v>
      </c>
      <c r="J11" s="52" t="s">
        <v>53</v>
      </c>
      <c r="K11" s="52">
        <v>5.27</v>
      </c>
      <c r="L11" s="83">
        <v>8.15</v>
      </c>
      <c r="M11" s="29" t="s">
        <v>51</v>
      </c>
      <c r="N11" s="32">
        <v>125</v>
      </c>
    </row>
    <row r="12" spans="1:14" ht="12.65" customHeight="1" x14ac:dyDescent="0.35">
      <c r="A12" s="7" t="s">
        <v>31</v>
      </c>
      <c r="B12" s="10" t="s">
        <v>48</v>
      </c>
      <c r="C12" s="71">
        <v>4.1120000000000001</v>
      </c>
      <c r="D12" s="54">
        <v>7.9160000000000004</v>
      </c>
      <c r="E12" s="54">
        <v>10.662000000000001</v>
      </c>
      <c r="F12" s="54">
        <v>7.51</v>
      </c>
      <c r="G12" s="52" t="s">
        <v>80</v>
      </c>
      <c r="H12" s="54">
        <v>5.84</v>
      </c>
      <c r="I12" s="54">
        <v>6.7220000000000004</v>
      </c>
      <c r="J12" s="52" t="s">
        <v>53</v>
      </c>
      <c r="K12" s="54">
        <v>4.5819999999999999</v>
      </c>
      <c r="L12" s="86">
        <v>10.02</v>
      </c>
      <c r="M12" s="29" t="s">
        <v>51</v>
      </c>
      <c r="N12" s="32" t="s">
        <v>51</v>
      </c>
    </row>
    <row r="13" spans="1:14" ht="13" x14ac:dyDescent="0.35">
      <c r="A13" s="7" t="s">
        <v>32</v>
      </c>
      <c r="B13" s="10" t="s">
        <v>48</v>
      </c>
      <c r="C13" s="71">
        <v>100.386</v>
      </c>
      <c r="D13" s="54">
        <v>135.80799999999999</v>
      </c>
      <c r="E13" s="54">
        <v>133.524</v>
      </c>
      <c r="F13" s="54">
        <v>144.06399999999999</v>
      </c>
      <c r="G13" s="52" t="s">
        <v>80</v>
      </c>
      <c r="H13" s="54">
        <v>117.023</v>
      </c>
      <c r="I13" s="54">
        <v>153.29300000000001</v>
      </c>
      <c r="J13" s="52" t="s">
        <v>53</v>
      </c>
      <c r="K13" s="54">
        <v>143.61799999999999</v>
      </c>
      <c r="L13" s="86">
        <v>228.75</v>
      </c>
      <c r="M13" s="29" t="s">
        <v>51</v>
      </c>
      <c r="N13" s="32" t="s">
        <v>51</v>
      </c>
    </row>
    <row r="14" spans="1:14" ht="13" x14ac:dyDescent="0.35">
      <c r="A14" s="7" t="s">
        <v>33</v>
      </c>
      <c r="B14" s="10" t="s">
        <v>83</v>
      </c>
      <c r="C14" s="37">
        <v>58.67</v>
      </c>
      <c r="D14" s="52">
        <v>24.22</v>
      </c>
      <c r="E14" s="52">
        <v>26.7</v>
      </c>
      <c r="F14" s="58">
        <v>23.58</v>
      </c>
      <c r="G14" s="52" t="s">
        <v>80</v>
      </c>
      <c r="H14" s="52">
        <v>26.84</v>
      </c>
      <c r="I14" s="58">
        <v>26.07</v>
      </c>
      <c r="J14" s="52" t="s">
        <v>53</v>
      </c>
      <c r="K14" s="38">
        <v>66.06</v>
      </c>
      <c r="L14" s="39">
        <v>41.98</v>
      </c>
      <c r="M14" s="29">
        <v>35</v>
      </c>
      <c r="N14" s="32" t="s">
        <v>51</v>
      </c>
    </row>
    <row r="15" spans="1:14" ht="13" x14ac:dyDescent="0.35">
      <c r="A15" s="7" t="s">
        <v>34</v>
      </c>
      <c r="B15" s="10" t="s">
        <v>48</v>
      </c>
      <c r="C15" s="68" t="s">
        <v>84</v>
      </c>
      <c r="D15" s="78" t="s">
        <v>84</v>
      </c>
      <c r="E15" s="78">
        <v>1.6100000000000001E-3</v>
      </c>
      <c r="F15" s="78" t="s">
        <v>84</v>
      </c>
      <c r="G15" s="52" t="s">
        <v>80</v>
      </c>
      <c r="H15" s="78" t="s">
        <v>84</v>
      </c>
      <c r="I15" s="78">
        <v>8.8999999999999995E-4</v>
      </c>
      <c r="J15" s="52" t="s">
        <v>53</v>
      </c>
      <c r="K15" s="78" t="s">
        <v>84</v>
      </c>
      <c r="L15" s="87" t="s">
        <v>84</v>
      </c>
      <c r="M15" s="29">
        <v>0.2</v>
      </c>
      <c r="N15" s="32" t="s">
        <v>51</v>
      </c>
    </row>
    <row r="16" spans="1:14" ht="13" x14ac:dyDescent="0.35">
      <c r="A16" s="7" t="s">
        <v>35</v>
      </c>
      <c r="B16" s="10" t="s">
        <v>48</v>
      </c>
      <c r="C16" s="72" t="s">
        <v>79</v>
      </c>
      <c r="D16" s="78" t="s">
        <v>79</v>
      </c>
      <c r="E16" s="78" t="s">
        <v>79</v>
      </c>
      <c r="F16" s="78" t="s">
        <v>79</v>
      </c>
      <c r="G16" s="52" t="s">
        <v>80</v>
      </c>
      <c r="H16" s="78" t="s">
        <v>79</v>
      </c>
      <c r="I16" s="78" t="s">
        <v>79</v>
      </c>
      <c r="J16" s="52" t="s">
        <v>53</v>
      </c>
      <c r="K16" s="78" t="s">
        <v>79</v>
      </c>
      <c r="L16" s="86" t="s">
        <v>79</v>
      </c>
      <c r="M16" s="29">
        <v>5</v>
      </c>
      <c r="N16" s="32" t="s">
        <v>51</v>
      </c>
    </row>
    <row r="17" spans="1:14" ht="13" x14ac:dyDescent="0.35">
      <c r="A17" s="7" t="s">
        <v>36</v>
      </c>
      <c r="B17" s="10" t="s">
        <v>48</v>
      </c>
      <c r="C17" s="73">
        <v>1.1800000000000001E-3</v>
      </c>
      <c r="D17" s="78">
        <v>8.0400000000000003E-3</v>
      </c>
      <c r="E17" s="78">
        <v>2.2499999999999998E-3</v>
      </c>
      <c r="F17" s="41">
        <v>1.3899999999999999E-2</v>
      </c>
      <c r="G17" s="52" t="s">
        <v>80</v>
      </c>
      <c r="H17" s="78">
        <v>2.3500000000000001E-3</v>
      </c>
      <c r="I17" s="78">
        <v>3.3800000000000002E-3</v>
      </c>
      <c r="J17" s="52" t="s">
        <v>53</v>
      </c>
      <c r="K17" s="78">
        <v>3.2599999999999999E-3</v>
      </c>
      <c r="L17" s="88">
        <v>8.3999999999999995E-3</v>
      </c>
      <c r="M17" s="29">
        <v>0.1</v>
      </c>
      <c r="N17" s="32">
        <v>0.01</v>
      </c>
    </row>
    <row r="18" spans="1:14" ht="13" x14ac:dyDescent="0.35">
      <c r="A18" s="7" t="s">
        <v>37</v>
      </c>
      <c r="B18" s="10" t="s">
        <v>48</v>
      </c>
      <c r="C18" s="74" t="s">
        <v>86</v>
      </c>
      <c r="D18" s="78">
        <v>4.0000000000000003E-5</v>
      </c>
      <c r="E18" s="78" t="s">
        <v>86</v>
      </c>
      <c r="F18" s="78" t="s">
        <v>86</v>
      </c>
      <c r="G18" s="52" t="s">
        <v>80</v>
      </c>
      <c r="H18" s="78">
        <v>1.4999999999999999E-4</v>
      </c>
      <c r="I18" s="78">
        <v>5.0000000000000002E-5</v>
      </c>
      <c r="J18" s="52" t="s">
        <v>53</v>
      </c>
      <c r="K18" s="78" t="s">
        <v>86</v>
      </c>
      <c r="L18" s="88">
        <v>5.0000000000000002E-5</v>
      </c>
      <c r="M18" s="29">
        <v>0.01</v>
      </c>
      <c r="N18" s="32">
        <v>0.01</v>
      </c>
    </row>
    <row r="19" spans="1:14" s="13" customFormat="1" ht="13" x14ac:dyDescent="0.35">
      <c r="A19" s="34" t="s">
        <v>38</v>
      </c>
      <c r="B19" s="35" t="s">
        <v>48</v>
      </c>
      <c r="C19" s="74">
        <v>5.6100000000000004E-3</v>
      </c>
      <c r="D19" s="78">
        <v>1.3899999999999999E-2</v>
      </c>
      <c r="E19" s="78">
        <v>6.8700000000000002E-3</v>
      </c>
      <c r="F19" s="78" t="s">
        <v>87</v>
      </c>
      <c r="G19" s="52" t="s">
        <v>80</v>
      </c>
      <c r="H19" s="78">
        <v>1.14E-2</v>
      </c>
      <c r="I19" s="78">
        <v>1.4E-2</v>
      </c>
      <c r="J19" s="52" t="s">
        <v>53</v>
      </c>
      <c r="K19" s="78" t="s">
        <v>87</v>
      </c>
      <c r="L19" s="88">
        <v>3.0899999999999999E-3</v>
      </c>
      <c r="M19" s="29">
        <v>0.1</v>
      </c>
      <c r="N19" s="32">
        <v>0.05</v>
      </c>
    </row>
    <row r="20" spans="1:14" ht="13" x14ac:dyDescent="0.35">
      <c r="A20" s="7" t="s">
        <v>39</v>
      </c>
      <c r="B20" s="10" t="s">
        <v>48</v>
      </c>
      <c r="C20" s="74">
        <v>2.8900000000000002E-3</v>
      </c>
      <c r="D20" s="78">
        <v>1.14E-2</v>
      </c>
      <c r="E20" s="78">
        <v>4.8900000000000002E-3</v>
      </c>
      <c r="F20" s="78">
        <v>6.1999999999999998E-3</v>
      </c>
      <c r="G20" s="52" t="s">
        <v>80</v>
      </c>
      <c r="H20" s="78">
        <v>2.1700000000000001E-2</v>
      </c>
      <c r="I20" s="78">
        <v>5.2399999999999999E-3</v>
      </c>
      <c r="J20" s="52" t="s">
        <v>53</v>
      </c>
      <c r="K20" s="78">
        <v>6.2599999999999999E-3</v>
      </c>
      <c r="L20" s="88">
        <v>5.0800000000000003E-3</v>
      </c>
      <c r="M20" s="29">
        <v>0.2</v>
      </c>
      <c r="N20" s="32">
        <v>2</v>
      </c>
    </row>
    <row r="21" spans="1:14" ht="13" x14ac:dyDescent="0.35">
      <c r="A21" s="7" t="s">
        <v>40</v>
      </c>
      <c r="B21" s="10" t="s">
        <v>48</v>
      </c>
      <c r="C21" s="91">
        <v>0.93600000000000005</v>
      </c>
      <c r="D21" s="36">
        <v>5.3</v>
      </c>
      <c r="E21" s="36">
        <v>39.119999999999997</v>
      </c>
      <c r="F21" s="36">
        <v>10.448</v>
      </c>
      <c r="G21" s="52" t="s">
        <v>80</v>
      </c>
      <c r="H21" s="36">
        <v>10.808</v>
      </c>
      <c r="I21" s="36">
        <v>24.475999999999999</v>
      </c>
      <c r="J21" s="52" t="s">
        <v>53</v>
      </c>
      <c r="K21" s="36">
        <v>13.827999999999999</v>
      </c>
      <c r="L21" s="92">
        <v>3.08</v>
      </c>
      <c r="M21" s="29">
        <v>5</v>
      </c>
      <c r="N21" s="32">
        <v>0.3</v>
      </c>
    </row>
    <row r="22" spans="1:14" ht="13" x14ac:dyDescent="0.35">
      <c r="A22" s="7" t="s">
        <v>41</v>
      </c>
      <c r="B22" s="10" t="s">
        <v>48</v>
      </c>
      <c r="C22" s="74">
        <v>9.7100000000000006E-2</v>
      </c>
      <c r="D22" s="45">
        <v>0.126</v>
      </c>
      <c r="E22" s="40">
        <v>0.85199999999999998</v>
      </c>
      <c r="F22" s="93">
        <v>0.496</v>
      </c>
      <c r="G22" s="52" t="s">
        <v>80</v>
      </c>
      <c r="H22" s="41">
        <v>0.184</v>
      </c>
      <c r="I22" s="78">
        <v>9.4600000000000004E-2</v>
      </c>
      <c r="J22" s="52" t="s">
        <v>53</v>
      </c>
      <c r="K22" s="41">
        <v>0.156</v>
      </c>
      <c r="L22" s="88">
        <v>4.8399999999999999E-2</v>
      </c>
      <c r="M22" s="29">
        <v>0.2</v>
      </c>
      <c r="N22" s="32">
        <v>0.1</v>
      </c>
    </row>
    <row r="23" spans="1:14" ht="13" x14ac:dyDescent="0.35">
      <c r="A23" s="7" t="s">
        <v>42</v>
      </c>
      <c r="B23" s="10" t="s">
        <v>48</v>
      </c>
      <c r="C23" s="74">
        <v>1.07E-3</v>
      </c>
      <c r="D23" s="78">
        <v>1.25E-3</v>
      </c>
      <c r="E23" s="78">
        <v>4.2999999999999999E-4</v>
      </c>
      <c r="F23" s="78">
        <v>1.41E-3</v>
      </c>
      <c r="G23" s="52" t="s">
        <v>80</v>
      </c>
      <c r="H23" s="78">
        <v>9.5E-4</v>
      </c>
      <c r="I23" s="78">
        <v>1.33E-3</v>
      </c>
      <c r="J23" s="52" t="s">
        <v>53</v>
      </c>
      <c r="K23" s="78">
        <v>4.0000000000000002E-4</v>
      </c>
      <c r="L23" s="88">
        <v>1.49E-3</v>
      </c>
      <c r="M23" s="29">
        <v>0.01</v>
      </c>
      <c r="N23" s="32" t="s">
        <v>51</v>
      </c>
    </row>
    <row r="24" spans="1:14" ht="13" x14ac:dyDescent="0.35">
      <c r="A24" s="7" t="s">
        <v>43</v>
      </c>
      <c r="B24" s="10" t="s">
        <v>48</v>
      </c>
      <c r="C24" s="74">
        <v>1.7799999999999999E-3</v>
      </c>
      <c r="D24" s="78">
        <v>1.0200000000000001E-2</v>
      </c>
      <c r="E24" s="78">
        <v>7.1900000000000002E-3</v>
      </c>
      <c r="F24" s="78">
        <v>1.09E-2</v>
      </c>
      <c r="G24" s="52" t="s">
        <v>80</v>
      </c>
      <c r="H24" s="78">
        <v>7.8899999999999994E-3</v>
      </c>
      <c r="I24" s="78">
        <v>8.8699999999999994E-3</v>
      </c>
      <c r="J24" s="52" t="s">
        <v>53</v>
      </c>
      <c r="K24" s="78">
        <v>2.5699999999999998E-3</v>
      </c>
      <c r="L24" s="88">
        <v>1.4E-2</v>
      </c>
      <c r="M24" s="29">
        <v>0.2</v>
      </c>
      <c r="N24" s="32" t="s">
        <v>51</v>
      </c>
    </row>
    <row r="25" spans="1:14" ht="13" x14ac:dyDescent="0.35">
      <c r="A25" s="7" t="s">
        <v>44</v>
      </c>
      <c r="B25" s="10" t="s">
        <v>48</v>
      </c>
      <c r="C25" s="74">
        <v>4.4000000000000002E-4</v>
      </c>
      <c r="D25" s="78">
        <v>1.1299999999999999E-3</v>
      </c>
      <c r="E25" s="78">
        <v>1.4E-3</v>
      </c>
      <c r="F25" s="78">
        <v>3.3300000000000001E-3</v>
      </c>
      <c r="G25" s="52" t="s">
        <v>80</v>
      </c>
      <c r="H25" s="78">
        <v>1.42E-3</v>
      </c>
      <c r="I25" s="78">
        <v>4.4999999999999999E-4</v>
      </c>
      <c r="J25" s="52" t="s">
        <v>53</v>
      </c>
      <c r="K25" s="78">
        <v>1.6299999999999999E-3</v>
      </c>
      <c r="L25" s="88">
        <v>1.32E-3</v>
      </c>
      <c r="M25" s="29">
        <v>5</v>
      </c>
      <c r="N25" s="32">
        <v>0.05</v>
      </c>
    </row>
    <row r="26" spans="1:14" ht="13" x14ac:dyDescent="0.35">
      <c r="A26" s="7" t="s">
        <v>45</v>
      </c>
      <c r="B26" s="10" t="s">
        <v>48</v>
      </c>
      <c r="C26" s="74">
        <v>6.0999999999999997E-4</v>
      </c>
      <c r="D26" s="78">
        <v>5.0099999999999997E-3</v>
      </c>
      <c r="E26" s="78">
        <v>1.66E-3</v>
      </c>
      <c r="F26" s="78">
        <v>6.1999999999999998E-3</v>
      </c>
      <c r="G26" s="52" t="s">
        <v>80</v>
      </c>
      <c r="H26" s="78">
        <v>4.6100000000000004E-3</v>
      </c>
      <c r="I26" s="78">
        <v>4.2300000000000003E-3</v>
      </c>
      <c r="J26" s="52" t="s">
        <v>53</v>
      </c>
      <c r="K26" s="78">
        <v>2.3800000000000002E-3</v>
      </c>
      <c r="L26" s="88">
        <v>5.2199999999999998E-3</v>
      </c>
      <c r="M26" s="29">
        <v>0.02</v>
      </c>
      <c r="N26" s="32">
        <v>0.01</v>
      </c>
    </row>
    <row r="27" spans="1:14" ht="13" x14ac:dyDescent="0.35">
      <c r="A27" s="7" t="s">
        <v>49</v>
      </c>
      <c r="B27" s="10" t="s">
        <v>48</v>
      </c>
      <c r="C27" s="74">
        <v>1.5900000000000001E-2</v>
      </c>
      <c r="D27" s="79">
        <v>1.5800000000000002E-2</v>
      </c>
      <c r="E27" s="78">
        <v>2.0799999999999999E-2</v>
      </c>
      <c r="F27" s="78">
        <v>1.44E-2</v>
      </c>
      <c r="G27" s="52" t="s">
        <v>80</v>
      </c>
      <c r="H27" s="78">
        <v>4.07E-2</v>
      </c>
      <c r="I27" s="78">
        <v>1.38E-2</v>
      </c>
      <c r="J27" s="52" t="s">
        <v>53</v>
      </c>
      <c r="K27" s="78">
        <v>2.6100000000000002E-2</v>
      </c>
      <c r="L27" s="88">
        <v>3.4099999999999998E-2</v>
      </c>
      <c r="M27" s="29">
        <v>2</v>
      </c>
      <c r="N27" s="32">
        <v>3</v>
      </c>
    </row>
    <row r="28" spans="1:14" ht="13.5" thickBot="1" x14ac:dyDescent="0.4">
      <c r="A28" s="8" t="s">
        <v>50</v>
      </c>
      <c r="B28" s="11" t="s">
        <v>48</v>
      </c>
      <c r="C28" s="75" t="s">
        <v>85</v>
      </c>
      <c r="D28" s="80">
        <v>22.7</v>
      </c>
      <c r="E28" s="80">
        <v>9.6</v>
      </c>
      <c r="F28" s="57">
        <v>21.8</v>
      </c>
      <c r="G28" s="57" t="s">
        <v>80</v>
      </c>
      <c r="H28" s="80">
        <v>23.5</v>
      </c>
      <c r="I28" s="57">
        <v>25.9</v>
      </c>
      <c r="J28" s="57" t="s">
        <v>53</v>
      </c>
      <c r="K28" s="57">
        <v>2.8</v>
      </c>
      <c r="L28" s="89">
        <v>5.6</v>
      </c>
      <c r="M28" s="30" t="s">
        <v>51</v>
      </c>
      <c r="N28" s="33" t="s">
        <v>51</v>
      </c>
    </row>
    <row r="30" spans="1:14" ht="13" x14ac:dyDescent="0.35">
      <c r="A30" s="12" t="s">
        <v>60</v>
      </c>
      <c r="B30" s="17"/>
      <c r="C30" s="94" t="s">
        <v>61</v>
      </c>
      <c r="D30" s="94"/>
      <c r="E30" s="94"/>
    </row>
    <row r="31" spans="1:14" x14ac:dyDescent="0.35">
      <c r="A31" s="13"/>
      <c r="B31" s="15"/>
      <c r="C31" s="94" t="s">
        <v>62</v>
      </c>
      <c r="D31" s="94"/>
      <c r="E31" s="94"/>
    </row>
    <row r="32" spans="1:14" x14ac:dyDescent="0.35">
      <c r="B32" s="14"/>
      <c r="C32" s="94" t="s">
        <v>63</v>
      </c>
      <c r="D32" s="94"/>
      <c r="E32" s="94"/>
    </row>
    <row r="34" spans="1:5" ht="13" x14ac:dyDescent="0.35">
      <c r="A34" s="12" t="s">
        <v>59</v>
      </c>
      <c r="B34" s="1" t="s">
        <v>52</v>
      </c>
      <c r="C34" s="95" t="s">
        <v>64</v>
      </c>
      <c r="D34" s="96"/>
      <c r="E34" s="97"/>
    </row>
    <row r="35" spans="1:5" ht="30" customHeight="1" x14ac:dyDescent="0.35">
      <c r="B35" s="1" t="s">
        <v>53</v>
      </c>
      <c r="C35" s="94" t="s">
        <v>81</v>
      </c>
      <c r="D35" s="94"/>
      <c r="E35" s="94"/>
    </row>
    <row r="36" spans="1:5" x14ac:dyDescent="0.35">
      <c r="B36" s="1" t="s">
        <v>80</v>
      </c>
      <c r="C36" s="94" t="s">
        <v>82</v>
      </c>
      <c r="D36" s="94"/>
      <c r="E36" s="94"/>
    </row>
  </sheetData>
  <mergeCells count="8">
    <mergeCell ref="C36:E36"/>
    <mergeCell ref="C35:E35"/>
    <mergeCell ref="C34:E34"/>
    <mergeCell ref="M1:M3"/>
    <mergeCell ref="N1:N3"/>
    <mergeCell ref="C30:E30"/>
    <mergeCell ref="C31:E31"/>
    <mergeCell ref="C32:E32"/>
  </mergeCells>
  <phoneticPr fontId="3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45"/>
  <sheetViews>
    <sheetView tabSelected="1" zoomScale="80" zoomScaleNormal="80" workbookViewId="0">
      <selection sqref="A1:A2"/>
    </sheetView>
  </sheetViews>
  <sheetFormatPr baseColWidth="10" defaultColWidth="11.453125" defaultRowHeight="12.5" x14ac:dyDescent="0.25"/>
  <cols>
    <col min="1" max="3" width="11.453125" style="24"/>
    <col min="4" max="4" width="12.453125" style="24" customWidth="1"/>
    <col min="5" max="5" width="11.453125" style="24"/>
    <col min="6" max="6" width="13.453125" style="24" bestFit="1" customWidth="1"/>
    <col min="7" max="7" width="124.81640625" style="23" bestFit="1" customWidth="1"/>
    <col min="8" max="8" width="13.1796875" style="23" bestFit="1" customWidth="1"/>
    <col min="9" max="16384" width="11.453125" style="23"/>
  </cols>
  <sheetData>
    <row r="1" spans="1:7" ht="13" x14ac:dyDescent="0.3">
      <c r="A1" s="102" t="s">
        <v>71</v>
      </c>
      <c r="B1" s="102" t="s">
        <v>3</v>
      </c>
      <c r="C1" s="102" t="s">
        <v>5</v>
      </c>
      <c r="D1" s="102" t="s">
        <v>4</v>
      </c>
      <c r="E1" s="103" t="s">
        <v>72</v>
      </c>
      <c r="F1" s="103"/>
      <c r="G1" s="102" t="s">
        <v>76</v>
      </c>
    </row>
    <row r="2" spans="1:7" ht="13" x14ac:dyDescent="0.3">
      <c r="A2" s="102"/>
      <c r="B2" s="102"/>
      <c r="C2" s="102"/>
      <c r="D2" s="102"/>
      <c r="E2" s="22" t="s">
        <v>74</v>
      </c>
      <c r="F2" s="22" t="s">
        <v>75</v>
      </c>
      <c r="G2" s="102"/>
    </row>
    <row r="3" spans="1:7" s="65" customFormat="1" x14ac:dyDescent="0.25">
      <c r="A3" s="58" t="s">
        <v>6</v>
      </c>
      <c r="B3" s="58" t="s">
        <v>33</v>
      </c>
      <c r="C3" s="112">
        <v>58.67</v>
      </c>
      <c r="D3" s="62" t="s">
        <v>83</v>
      </c>
      <c r="E3" s="66">
        <f>VLOOKUP(B3,'Tabla N°2'!$A$5:$M$28,13,FALSE)</f>
        <v>35</v>
      </c>
      <c r="F3" s="63">
        <f t="shared" ref="F3" si="0">ROUND((ABS(+(E3-C3)/E3)*100),0)</f>
        <v>68</v>
      </c>
      <c r="G3" s="64" t="str">
        <f>CONCATENATE("En el ",A3," se detecta una superación de la concentración de ",B3,", correspondiente a un ",F3,"% respecto de la Norma NCh 1333")</f>
        <v>En el Pozo 8 se detecta una superación de la concentración de %Na, correspondiente a un 68% respecto de la Norma NCh 1333</v>
      </c>
    </row>
    <row r="4" spans="1:7" s="65" customFormat="1" x14ac:dyDescent="0.25">
      <c r="A4" s="58" t="s">
        <v>7</v>
      </c>
      <c r="B4" s="58" t="s">
        <v>28</v>
      </c>
      <c r="C4" s="108">
        <v>626.29999999999995</v>
      </c>
      <c r="D4" s="62" t="s">
        <v>48</v>
      </c>
      <c r="E4" s="66">
        <f>VLOOKUP(B4,'Tabla N°2'!$A$5:$M$28,13,FALSE)</f>
        <v>250</v>
      </c>
      <c r="F4" s="63">
        <f t="shared" ref="F4:F21" si="1">ROUND((ABS(+(E4-C4)/E4)*100),0)</f>
        <v>151</v>
      </c>
      <c r="G4" s="64" t="str">
        <f t="shared" ref="G4" si="2">CONCATENATE("En el ",A4," se detecta una superación de la concentración de ",B4,", correspondiente a un ",F4,"% respecto de la Norma NCh 1333")</f>
        <v>En el Pozo 2 se detecta una superación de la concentración de Sulfato, correspondiente a un 151% respecto de la Norma NCh 1333</v>
      </c>
    </row>
    <row r="5" spans="1:7" s="65" customFormat="1" x14ac:dyDescent="0.25">
      <c r="A5" s="58" t="s">
        <v>7</v>
      </c>
      <c r="B5" s="58" t="s">
        <v>40</v>
      </c>
      <c r="C5" s="108">
        <v>5.3</v>
      </c>
      <c r="D5" s="62" t="s">
        <v>48</v>
      </c>
      <c r="E5" s="66">
        <f>VLOOKUP(B5,'Tabla N°2'!$A$5:$M$28,13,FALSE)</f>
        <v>5</v>
      </c>
      <c r="F5" s="63">
        <f t="shared" si="1"/>
        <v>6</v>
      </c>
      <c r="G5" s="64" t="str">
        <f t="shared" ref="G5:G15" si="3">CONCATENATE("En el ",A5," se detecta una superación de la concentración de ",B5,", correspondiente a un ",F5,"% respecto de la Norma NCh 1333")</f>
        <v>En el Pozo 2 se detecta una superación de la concentración de Hierro, correspondiente a un 6% respecto de la Norma NCh 1333</v>
      </c>
    </row>
    <row r="6" spans="1:7" s="65" customFormat="1" x14ac:dyDescent="0.25">
      <c r="A6" s="58" t="s">
        <v>8</v>
      </c>
      <c r="B6" s="58" t="s">
        <v>28</v>
      </c>
      <c r="C6" s="108">
        <v>555.6</v>
      </c>
      <c r="D6" s="62" t="s">
        <v>48</v>
      </c>
      <c r="E6" s="66">
        <f>VLOOKUP(B6,'Tabla N°2'!$A$5:$M$28,13,FALSE)</f>
        <v>250</v>
      </c>
      <c r="F6" s="63">
        <f t="shared" si="1"/>
        <v>122</v>
      </c>
      <c r="G6" s="64" t="str">
        <f t="shared" si="3"/>
        <v>En el Pozo 14 se detecta una superación de la concentración de Sulfato, correspondiente a un 122% respecto de la Norma NCh 1333</v>
      </c>
    </row>
    <row r="7" spans="1:7" s="65" customFormat="1" x14ac:dyDescent="0.25">
      <c r="A7" s="58" t="s">
        <v>8</v>
      </c>
      <c r="B7" s="58" t="s">
        <v>40</v>
      </c>
      <c r="C7" s="108">
        <v>39.119999999999997</v>
      </c>
      <c r="D7" s="62" t="s">
        <v>48</v>
      </c>
      <c r="E7" s="66">
        <f>VLOOKUP(B7,'Tabla N°2'!$A$5:$M$28,13,FALSE)</f>
        <v>5</v>
      </c>
      <c r="F7" s="63">
        <f t="shared" si="1"/>
        <v>682</v>
      </c>
      <c r="G7" s="64" t="str">
        <f t="shared" si="3"/>
        <v>En el Pozo 14 se detecta una superación de la concentración de Hierro, correspondiente a un 682% respecto de la Norma NCh 1333</v>
      </c>
    </row>
    <row r="8" spans="1:7" s="65" customFormat="1" x14ac:dyDescent="0.25">
      <c r="A8" s="58" t="s">
        <v>8</v>
      </c>
      <c r="B8" s="58" t="s">
        <v>41</v>
      </c>
      <c r="C8" s="109">
        <v>0.85199999999999998</v>
      </c>
      <c r="D8" s="62" t="s">
        <v>48</v>
      </c>
      <c r="E8" s="66">
        <f>VLOOKUP(B8,'Tabla N°2'!$A$5:$M$28,13,FALSE)</f>
        <v>0.2</v>
      </c>
      <c r="F8" s="63">
        <f t="shared" si="1"/>
        <v>326</v>
      </c>
      <c r="G8" s="64" t="str">
        <f t="shared" si="3"/>
        <v>En el Pozo 14 se detecta una superación de la concentración de Manganeso, correspondiente a un 326% respecto de la Norma NCh 1333</v>
      </c>
    </row>
    <row r="9" spans="1:7" s="65" customFormat="1" x14ac:dyDescent="0.25">
      <c r="A9" s="58" t="s">
        <v>9</v>
      </c>
      <c r="B9" s="58" t="s">
        <v>28</v>
      </c>
      <c r="C9" s="108">
        <v>692.3</v>
      </c>
      <c r="D9" s="62" t="s">
        <v>48</v>
      </c>
      <c r="E9" s="66">
        <f>VLOOKUP(B9,'Tabla N°2'!$A$5:$M$28,13,FALSE)</f>
        <v>250</v>
      </c>
      <c r="F9" s="63">
        <f t="shared" si="1"/>
        <v>177</v>
      </c>
      <c r="G9" s="64" t="str">
        <f t="shared" si="3"/>
        <v>En el Pozo 5 se detecta una superación de la concentración de Sulfato, correspondiente a un 177% respecto de la Norma NCh 1333</v>
      </c>
    </row>
    <row r="10" spans="1:7" s="65" customFormat="1" x14ac:dyDescent="0.25">
      <c r="A10" s="58" t="s">
        <v>9</v>
      </c>
      <c r="B10" s="58" t="s">
        <v>40</v>
      </c>
      <c r="C10" s="108">
        <v>10.448</v>
      </c>
      <c r="D10" s="62" t="s">
        <v>48</v>
      </c>
      <c r="E10" s="66">
        <f>VLOOKUP(B10,'Tabla N°2'!$A$5:$M$28,13,FALSE)</f>
        <v>5</v>
      </c>
      <c r="F10" s="63">
        <f t="shared" si="1"/>
        <v>109</v>
      </c>
      <c r="G10" s="64" t="str">
        <f t="shared" si="3"/>
        <v>En el Pozo 5 se detecta una superación de la concentración de Hierro, correspondiente a un 109% respecto de la Norma NCh 1333</v>
      </c>
    </row>
    <row r="11" spans="1:7" s="65" customFormat="1" x14ac:dyDescent="0.25">
      <c r="A11" s="58" t="s">
        <v>9</v>
      </c>
      <c r="B11" s="58" t="s">
        <v>41</v>
      </c>
      <c r="C11" s="110">
        <v>0.496</v>
      </c>
      <c r="D11" s="62" t="s">
        <v>48</v>
      </c>
      <c r="E11" s="66">
        <f>VLOOKUP(B11,'Tabla N°2'!$A$5:$M$28,13,FALSE)</f>
        <v>0.2</v>
      </c>
      <c r="F11" s="63">
        <f t="shared" si="1"/>
        <v>148</v>
      </c>
      <c r="G11" s="64" t="str">
        <f t="shared" si="3"/>
        <v>En el Pozo 5 se detecta una superación de la concentración de Manganeso, correspondiente a un 148% respecto de la Norma NCh 1333</v>
      </c>
    </row>
    <row r="12" spans="1:7" s="65" customFormat="1" x14ac:dyDescent="0.25">
      <c r="A12" s="58" t="s">
        <v>11</v>
      </c>
      <c r="B12" s="58" t="s">
        <v>28</v>
      </c>
      <c r="C12" s="111">
        <v>460.4</v>
      </c>
      <c r="D12" s="62" t="s">
        <v>48</v>
      </c>
      <c r="E12" s="66">
        <f>VLOOKUP(B12,'Tabla N°2'!$A$5:$M$28,13,FALSE)</f>
        <v>250</v>
      </c>
      <c r="F12" s="63">
        <f t="shared" si="1"/>
        <v>84</v>
      </c>
      <c r="G12" s="64" t="str">
        <f t="shared" ref="G12" si="4">CONCATENATE("En el ",A12," se detecta una superación de la concentración de ",B12,", correspondiente a un ",F12,"% respecto de la Norma NCh 1333")</f>
        <v>En el Pozo 12 se detecta una superación de la concentración de Sulfato, correspondiente a un 84% respecto de la Norma NCh 1333</v>
      </c>
    </row>
    <row r="13" spans="1:7" s="65" customFormat="1" x14ac:dyDescent="0.25">
      <c r="A13" s="58" t="s">
        <v>11</v>
      </c>
      <c r="B13" s="58" t="s">
        <v>40</v>
      </c>
      <c r="C13" s="108">
        <v>10.808</v>
      </c>
      <c r="D13" s="62" t="s">
        <v>48</v>
      </c>
      <c r="E13" s="66">
        <f>VLOOKUP(B13,'Tabla N°2'!$A$5:$M$28,13,FALSE)</f>
        <v>5</v>
      </c>
      <c r="F13" s="63">
        <f t="shared" si="1"/>
        <v>116</v>
      </c>
      <c r="G13" s="64" t="str">
        <f t="shared" si="3"/>
        <v>En el Pozo 12 se detecta una superación de la concentración de Hierro, correspondiente a un 116% respecto de la Norma NCh 1333</v>
      </c>
    </row>
    <row r="14" spans="1:7" s="65" customFormat="1" x14ac:dyDescent="0.25">
      <c r="A14" s="58" t="s">
        <v>77</v>
      </c>
      <c r="B14" s="58" t="s">
        <v>28</v>
      </c>
      <c r="C14" s="108">
        <v>652.70000000000005</v>
      </c>
      <c r="D14" s="62" t="s">
        <v>48</v>
      </c>
      <c r="E14" s="66">
        <f>VLOOKUP(B14,'Tabla N°2'!$A$5:$M$28,13,FALSE)</f>
        <v>250</v>
      </c>
      <c r="F14" s="63">
        <f t="shared" si="1"/>
        <v>161</v>
      </c>
      <c r="G14" s="64" t="str">
        <f t="shared" si="3"/>
        <v>En el Pozo HA-1 se detecta una superación de la concentración de Sulfato, correspondiente a un 161% respecto de la Norma NCh 1333</v>
      </c>
    </row>
    <row r="15" spans="1:7" s="65" customFormat="1" x14ac:dyDescent="0.25">
      <c r="A15" s="58" t="s">
        <v>77</v>
      </c>
      <c r="B15" s="58" t="s">
        <v>40</v>
      </c>
      <c r="C15" s="108">
        <v>24.475999999999999</v>
      </c>
      <c r="D15" s="62" t="s">
        <v>48</v>
      </c>
      <c r="E15" s="66">
        <f>VLOOKUP(B15,'Tabla N°2'!$A$5:$M$28,13,FALSE)</f>
        <v>5</v>
      </c>
      <c r="F15" s="63">
        <f t="shared" si="1"/>
        <v>390</v>
      </c>
      <c r="G15" s="64" t="str">
        <f t="shared" si="3"/>
        <v>En el Pozo HA-1 se detecta una superación de la concentración de Hierro, correspondiente a un 390% respecto de la Norma NCh 1333</v>
      </c>
    </row>
    <row r="16" spans="1:7" s="65" customFormat="1" x14ac:dyDescent="0.25">
      <c r="A16" s="58" t="s">
        <v>14</v>
      </c>
      <c r="B16" s="58" t="s">
        <v>25</v>
      </c>
      <c r="C16" s="112">
        <v>9.17</v>
      </c>
      <c r="D16" s="62" t="s">
        <v>46</v>
      </c>
      <c r="E16" s="66">
        <v>9</v>
      </c>
      <c r="F16" s="63">
        <f t="shared" si="1"/>
        <v>2</v>
      </c>
      <c r="G16" s="64" t="str">
        <f t="shared" ref="G16:G21" si="5">CONCATENATE("En el ",A16," se detecta una superación de la concentración de ",B16,", correspondiente a un ",F16,"% respecto de la Norma NCh 1333")</f>
        <v>En el Pozo 15 se detecta una superación de la concentración de pH, correspondiente a un 2% respecto de la Norma NCh 1333</v>
      </c>
    </row>
    <row r="17" spans="1:7" s="65" customFormat="1" x14ac:dyDescent="0.25">
      <c r="A17" s="58" t="s">
        <v>14</v>
      </c>
      <c r="B17" s="58" t="s">
        <v>33</v>
      </c>
      <c r="C17" s="108">
        <v>66.06</v>
      </c>
      <c r="D17" s="62" t="s">
        <v>83</v>
      </c>
      <c r="E17" s="66">
        <f>VLOOKUP(B17,'Tabla N°2'!$A$5:$M$28,13,FALSE)</f>
        <v>35</v>
      </c>
      <c r="F17" s="63">
        <f t="shared" si="1"/>
        <v>89</v>
      </c>
      <c r="G17" s="64" t="str">
        <f t="shared" si="5"/>
        <v>En el Pozo 15 se detecta una superación de la concentración de %Na, correspondiente a un 89% respecto de la Norma NCh 1333</v>
      </c>
    </row>
    <row r="18" spans="1:7" s="65" customFormat="1" x14ac:dyDescent="0.25">
      <c r="A18" s="58" t="s">
        <v>14</v>
      </c>
      <c r="B18" s="58" t="s">
        <v>40</v>
      </c>
      <c r="C18" s="108">
        <v>13.827999999999999</v>
      </c>
      <c r="D18" s="62" t="s">
        <v>48</v>
      </c>
      <c r="E18" s="66">
        <f>VLOOKUP(B18,'Tabla N°2'!$A$5:$M$28,13,FALSE)</f>
        <v>5</v>
      </c>
      <c r="F18" s="63">
        <f t="shared" si="1"/>
        <v>177</v>
      </c>
      <c r="G18" s="64" t="str">
        <f t="shared" si="5"/>
        <v>En el Pozo 15 se detecta una superación de la concentración de Hierro, correspondiente a un 177% respecto de la Norma NCh 1333</v>
      </c>
    </row>
    <row r="19" spans="1:7" s="65" customFormat="1" x14ac:dyDescent="0.25">
      <c r="A19" s="58" t="s">
        <v>15</v>
      </c>
      <c r="B19" s="58" t="s">
        <v>25</v>
      </c>
      <c r="C19" s="112">
        <v>9.59</v>
      </c>
      <c r="D19" s="62" t="s">
        <v>46</v>
      </c>
      <c r="E19" s="66">
        <v>9</v>
      </c>
      <c r="F19" s="63">
        <f t="shared" si="1"/>
        <v>7</v>
      </c>
      <c r="G19" s="64" t="str">
        <f t="shared" si="5"/>
        <v>En el Pozo 16 se detecta una superación de la concentración de pH, correspondiente a un 7% respecto de la Norma NCh 1333</v>
      </c>
    </row>
    <row r="20" spans="1:7" s="65" customFormat="1" x14ac:dyDescent="0.25">
      <c r="A20" s="58" t="s">
        <v>15</v>
      </c>
      <c r="B20" s="58" t="s">
        <v>28</v>
      </c>
      <c r="C20" s="108">
        <v>340</v>
      </c>
      <c r="D20" s="62" t="s">
        <v>48</v>
      </c>
      <c r="E20" s="66">
        <f>VLOOKUP(B20,'Tabla N°2'!$A$5:$M$28,13,FALSE)</f>
        <v>250</v>
      </c>
      <c r="F20" s="63">
        <f t="shared" si="1"/>
        <v>36</v>
      </c>
      <c r="G20" s="64" t="str">
        <f t="shared" si="5"/>
        <v>En el Pozo 16 se detecta una superación de la concentración de Sulfato, correspondiente a un 36% respecto de la Norma NCh 1333</v>
      </c>
    </row>
    <row r="21" spans="1:7" s="65" customFormat="1" x14ac:dyDescent="0.25">
      <c r="A21" s="58" t="s">
        <v>15</v>
      </c>
      <c r="B21" s="58" t="s">
        <v>33</v>
      </c>
      <c r="C21" s="113">
        <v>41.98</v>
      </c>
      <c r="D21" s="62" t="s">
        <v>83</v>
      </c>
      <c r="E21" s="66">
        <f>VLOOKUP(B21,'Tabla N°2'!$A$5:$M$28,13,FALSE)</f>
        <v>35</v>
      </c>
      <c r="F21" s="63">
        <f t="shared" si="1"/>
        <v>20</v>
      </c>
      <c r="G21" s="64" t="str">
        <f t="shared" si="5"/>
        <v>En el Pozo 16 se detecta una superación de la concentración de %Na, correspondiente a un 20% respecto de la Norma NCh 1333</v>
      </c>
    </row>
    <row r="23" spans="1:7" s="106" customFormat="1" ht="13" x14ac:dyDescent="0.3">
      <c r="A23" s="104" t="s">
        <v>71</v>
      </c>
      <c r="B23" s="104" t="s">
        <v>3</v>
      </c>
      <c r="C23" s="104" t="s">
        <v>5</v>
      </c>
      <c r="D23" s="104" t="s">
        <v>4</v>
      </c>
      <c r="E23" s="105" t="s">
        <v>73</v>
      </c>
      <c r="F23" s="105"/>
      <c r="G23" s="104" t="s">
        <v>76</v>
      </c>
    </row>
    <row r="24" spans="1:7" s="106" customFormat="1" ht="13" x14ac:dyDescent="0.3">
      <c r="A24" s="104"/>
      <c r="B24" s="104"/>
      <c r="C24" s="104"/>
      <c r="D24" s="104"/>
      <c r="E24" s="107" t="s">
        <v>74</v>
      </c>
      <c r="F24" s="107" t="s">
        <v>75</v>
      </c>
      <c r="G24" s="104"/>
    </row>
    <row r="25" spans="1:7" s="65" customFormat="1" x14ac:dyDescent="0.25">
      <c r="A25" s="58" t="s">
        <v>6</v>
      </c>
      <c r="B25" s="58" t="s">
        <v>25</v>
      </c>
      <c r="C25" s="112">
        <v>8.67</v>
      </c>
      <c r="D25" s="62" t="s">
        <v>46</v>
      </c>
      <c r="E25" s="53">
        <v>8.5</v>
      </c>
      <c r="F25" s="63">
        <f t="shared" ref="F25" si="6">ROUND((ABS(+(E25-C25)/E25)*100),0)</f>
        <v>2</v>
      </c>
      <c r="G25" s="64" t="str">
        <f t="shared" ref="G25" si="7">CONCATENATE("En el ",A25," se detecta una superación de la concentración de ",B25,", correspondiente a un ",F25,"% respecto de la Norma NCh 409")</f>
        <v>En el Pozo 8 se detecta una superación de la concentración de pH, correspondiente a un 2% respecto de la Norma NCh 409</v>
      </c>
    </row>
    <row r="26" spans="1:7" s="65" customFormat="1" x14ac:dyDescent="0.25">
      <c r="A26" s="58" t="s">
        <v>6</v>
      </c>
      <c r="B26" s="58" t="s">
        <v>40</v>
      </c>
      <c r="C26" s="108">
        <v>0.93600000000000005</v>
      </c>
      <c r="D26" s="62" t="s">
        <v>48</v>
      </c>
      <c r="E26" s="53">
        <f>VLOOKUP(B26,'Tabla N°2'!$A$5:$N$28,14,FALSE)</f>
        <v>0.3</v>
      </c>
      <c r="F26" s="63">
        <f t="shared" ref="F26" si="8">ROUND((ABS(+(E26-C26)/E26)*100),0)</f>
        <v>212</v>
      </c>
      <c r="G26" s="64" t="str">
        <f t="shared" ref="G26:G40" si="9">CONCATENATE("En el ",A26," se detecta una superación de la concentración de ",B26,", correspondiente a un ",F26,"% respecto de la Norma NCh 409")</f>
        <v>En el Pozo 8 se detecta una superación de la concentración de Hierro, correspondiente a un 212% respecto de la Norma NCh 409</v>
      </c>
    </row>
    <row r="27" spans="1:7" s="65" customFormat="1" x14ac:dyDescent="0.25">
      <c r="A27" s="58" t="s">
        <v>7</v>
      </c>
      <c r="B27" s="58" t="s">
        <v>28</v>
      </c>
      <c r="C27" s="108">
        <v>626.29999999999995</v>
      </c>
      <c r="D27" s="62" t="s">
        <v>48</v>
      </c>
      <c r="E27" s="53">
        <f>VLOOKUP(B27,'Tabla N°2'!$A$5:$N$28,14,FALSE)</f>
        <v>500</v>
      </c>
      <c r="F27" s="63">
        <f t="shared" ref="F27:F45" si="10">ROUND((ABS(+(E27-C27)/E27)*100),0)</f>
        <v>25</v>
      </c>
      <c r="G27" s="64" t="str">
        <f t="shared" ref="G27" si="11">CONCATENATE("En el ",A27," se detecta una superación de la concentración de ",B27,", correspondiente a un ",F27,"% respecto de la Norma NCh 409")</f>
        <v>En el Pozo 2 se detecta una superación de la concentración de Sulfato, correspondiente a un 25% respecto de la Norma NCh 409</v>
      </c>
    </row>
    <row r="28" spans="1:7" s="65" customFormat="1" x14ac:dyDescent="0.25">
      <c r="A28" s="58" t="s">
        <v>7</v>
      </c>
      <c r="B28" s="58" t="s">
        <v>40</v>
      </c>
      <c r="C28" s="108">
        <v>5.3</v>
      </c>
      <c r="D28" s="62" t="s">
        <v>48</v>
      </c>
      <c r="E28" s="53">
        <f>VLOOKUP(B28,'Tabla N°2'!$A$5:$N$28,14,FALSE)</f>
        <v>0.3</v>
      </c>
      <c r="F28" s="63">
        <f t="shared" si="10"/>
        <v>1667</v>
      </c>
      <c r="G28" s="64" t="str">
        <f t="shared" ref="G28" si="12">CONCATENATE("En el ",A28," se detecta una superación de la concentración de ",B28,", correspondiente a un ",F28,"% respecto de la Norma NCh 409")</f>
        <v>En el Pozo 2 se detecta una superación de la concentración de Hierro, correspondiente a un 1667% respecto de la Norma NCh 409</v>
      </c>
    </row>
    <row r="29" spans="1:7" s="65" customFormat="1" x14ac:dyDescent="0.25">
      <c r="A29" s="58" t="s">
        <v>7</v>
      </c>
      <c r="B29" s="58" t="s">
        <v>41</v>
      </c>
      <c r="C29" s="108">
        <v>0.126</v>
      </c>
      <c r="D29" s="62" t="s">
        <v>48</v>
      </c>
      <c r="E29" s="53">
        <f>VLOOKUP(B29,'Tabla N°2'!$A$5:$N$28,14,FALSE)</f>
        <v>0.1</v>
      </c>
      <c r="F29" s="63">
        <f t="shared" si="10"/>
        <v>26</v>
      </c>
      <c r="G29" s="64" t="str">
        <f t="shared" si="9"/>
        <v>En el Pozo 2 se detecta una superación de la concentración de Manganeso, correspondiente a un 26% respecto de la Norma NCh 409</v>
      </c>
    </row>
    <row r="30" spans="1:7" s="65" customFormat="1" x14ac:dyDescent="0.25">
      <c r="A30" s="58" t="s">
        <v>8</v>
      </c>
      <c r="B30" s="58" t="s">
        <v>28</v>
      </c>
      <c r="C30" s="108">
        <v>555.6</v>
      </c>
      <c r="D30" s="62" t="s">
        <v>48</v>
      </c>
      <c r="E30" s="53">
        <f>VLOOKUP(B30,'Tabla N°2'!$A$5:$N$28,14,FALSE)</f>
        <v>500</v>
      </c>
      <c r="F30" s="63">
        <f t="shared" si="10"/>
        <v>11</v>
      </c>
      <c r="G30" s="64" t="str">
        <f t="shared" ref="G30" si="13">CONCATENATE("En el ",A30," se detecta una superación de la concentración de ",B30,", correspondiente a un ",F30,"% respecto de la Norma NCh 409")</f>
        <v>En el Pozo 14 se detecta una superación de la concentración de Sulfato, correspondiente a un 11% respecto de la Norma NCh 409</v>
      </c>
    </row>
    <row r="31" spans="1:7" s="65" customFormat="1" x14ac:dyDescent="0.25">
      <c r="A31" s="58" t="s">
        <v>8</v>
      </c>
      <c r="B31" s="58" t="s">
        <v>40</v>
      </c>
      <c r="C31" s="108">
        <v>39.119999999999997</v>
      </c>
      <c r="D31" s="62" t="s">
        <v>48</v>
      </c>
      <c r="E31" s="53">
        <f>VLOOKUP(B31,'Tabla N°2'!$A$5:$N$28,14,FALSE)</f>
        <v>0.3</v>
      </c>
      <c r="F31" s="63">
        <f t="shared" si="10"/>
        <v>12940</v>
      </c>
      <c r="G31" s="64" t="str">
        <f>CONCATENATE("En el ",A31," se detecta una superación de la concentración de ",B31,", correspondiente a un ",F31,"% respecto de la Norma NCh 409")</f>
        <v>En el Pozo 14 se detecta una superación de la concentración de Hierro, correspondiente a un 12940% respecto de la Norma NCh 409</v>
      </c>
    </row>
    <row r="32" spans="1:7" s="65" customFormat="1" x14ac:dyDescent="0.25">
      <c r="A32" s="58" t="s">
        <v>8</v>
      </c>
      <c r="B32" s="58" t="s">
        <v>41</v>
      </c>
      <c r="C32" s="109">
        <v>0.85199999999999998</v>
      </c>
      <c r="D32" s="62" t="s">
        <v>48</v>
      </c>
      <c r="E32" s="53">
        <f>VLOOKUP(B32,'Tabla N°2'!$A$5:$N$28,14,FALSE)</f>
        <v>0.1</v>
      </c>
      <c r="F32" s="63">
        <f t="shared" si="10"/>
        <v>752</v>
      </c>
      <c r="G32" s="64" t="str">
        <f t="shared" si="9"/>
        <v>En el Pozo 14 se detecta una superación de la concentración de Manganeso, correspondiente a un 752% respecto de la Norma NCh 409</v>
      </c>
    </row>
    <row r="33" spans="1:7" s="65" customFormat="1" x14ac:dyDescent="0.25">
      <c r="A33" s="58" t="s">
        <v>9</v>
      </c>
      <c r="B33" s="58" t="s">
        <v>28</v>
      </c>
      <c r="C33" s="108">
        <v>692.3</v>
      </c>
      <c r="D33" s="62" t="s">
        <v>48</v>
      </c>
      <c r="E33" s="53">
        <f>VLOOKUP(B33,'Tabla N°2'!$A$5:$N$28,14,FALSE)</f>
        <v>500</v>
      </c>
      <c r="F33" s="63">
        <f t="shared" si="10"/>
        <v>38</v>
      </c>
      <c r="G33" s="64" t="str">
        <f t="shared" si="9"/>
        <v>En el Pozo 5 se detecta una superación de la concentración de Sulfato, correspondiente a un 38% respecto de la Norma NCh 409</v>
      </c>
    </row>
    <row r="34" spans="1:7" s="65" customFormat="1" x14ac:dyDescent="0.25">
      <c r="A34" s="58" t="s">
        <v>9</v>
      </c>
      <c r="B34" s="58" t="s">
        <v>40</v>
      </c>
      <c r="C34" s="108">
        <v>10.448</v>
      </c>
      <c r="D34" s="62" t="s">
        <v>48</v>
      </c>
      <c r="E34" s="53">
        <f>VLOOKUP(B34,'Tabla N°2'!$A$5:$N$28,14,FALSE)</f>
        <v>0.3</v>
      </c>
      <c r="F34" s="63">
        <f t="shared" si="10"/>
        <v>3383</v>
      </c>
      <c r="G34" s="64" t="str">
        <f t="shared" si="9"/>
        <v>En el Pozo 5 se detecta una superación de la concentración de Hierro, correspondiente a un 3383% respecto de la Norma NCh 409</v>
      </c>
    </row>
    <row r="35" spans="1:7" s="65" customFormat="1" x14ac:dyDescent="0.25">
      <c r="A35" s="58" t="s">
        <v>9</v>
      </c>
      <c r="B35" s="58" t="s">
        <v>41</v>
      </c>
      <c r="C35" s="110">
        <v>0.496</v>
      </c>
      <c r="D35" s="62" t="s">
        <v>48</v>
      </c>
      <c r="E35" s="53">
        <f>VLOOKUP(B35,'Tabla N°2'!$A$5:$N$28,14,FALSE)</f>
        <v>0.1</v>
      </c>
      <c r="F35" s="63">
        <f t="shared" si="10"/>
        <v>396</v>
      </c>
      <c r="G35" s="64" t="str">
        <f t="shared" si="9"/>
        <v>En el Pozo 5 se detecta una superación de la concentración de Manganeso, correspondiente a un 396% respecto de la Norma NCh 409</v>
      </c>
    </row>
    <row r="36" spans="1:7" s="65" customFormat="1" x14ac:dyDescent="0.25">
      <c r="A36" s="58" t="s">
        <v>9</v>
      </c>
      <c r="B36" s="58" t="s">
        <v>36</v>
      </c>
      <c r="C36" s="109">
        <v>1.3899999999999999E-2</v>
      </c>
      <c r="D36" s="62" t="s">
        <v>48</v>
      </c>
      <c r="E36" s="53">
        <f>VLOOKUP(B36,'Tabla N°2'!$A$5:$N$28,14,FALSE)</f>
        <v>0.01</v>
      </c>
      <c r="F36" s="63">
        <f t="shared" si="10"/>
        <v>39</v>
      </c>
      <c r="G36" s="64" t="str">
        <f t="shared" si="9"/>
        <v>En el Pozo 5 se detecta una superación de la concentración de Arsénico, correspondiente a un 39% respecto de la Norma NCh 409</v>
      </c>
    </row>
    <row r="37" spans="1:7" s="65" customFormat="1" x14ac:dyDescent="0.25">
      <c r="A37" s="58" t="s">
        <v>11</v>
      </c>
      <c r="B37" s="58" t="s">
        <v>40</v>
      </c>
      <c r="C37" s="108">
        <v>10.808</v>
      </c>
      <c r="D37" s="62" t="s">
        <v>48</v>
      </c>
      <c r="E37" s="53">
        <f>VLOOKUP(B37,'Tabla N°2'!$A$5:$N$28,14,FALSE)</f>
        <v>0.3</v>
      </c>
      <c r="F37" s="63">
        <f t="shared" si="10"/>
        <v>3503</v>
      </c>
      <c r="G37" s="64" t="str">
        <f t="shared" si="9"/>
        <v>En el Pozo 12 se detecta una superación de la concentración de Hierro, correspondiente a un 3503% respecto de la Norma NCh 409</v>
      </c>
    </row>
    <row r="38" spans="1:7" s="65" customFormat="1" x14ac:dyDescent="0.25">
      <c r="A38" s="58" t="s">
        <v>11</v>
      </c>
      <c r="B38" s="58" t="s">
        <v>41</v>
      </c>
      <c r="C38" s="109">
        <v>0.184</v>
      </c>
      <c r="D38" s="62" t="s">
        <v>48</v>
      </c>
      <c r="E38" s="53">
        <f>VLOOKUP(B38,'Tabla N°2'!$A$5:$N$28,14,FALSE)</f>
        <v>0.1</v>
      </c>
      <c r="F38" s="63">
        <f t="shared" si="10"/>
        <v>84</v>
      </c>
      <c r="G38" s="64" t="str">
        <f t="shared" si="9"/>
        <v>En el Pozo 12 se detecta una superación de la concentración de Manganeso, correspondiente a un 84% respecto de la Norma NCh 409</v>
      </c>
    </row>
    <row r="39" spans="1:7" s="65" customFormat="1" x14ac:dyDescent="0.25">
      <c r="A39" s="58" t="s">
        <v>77</v>
      </c>
      <c r="B39" s="58" t="s">
        <v>28</v>
      </c>
      <c r="C39" s="108">
        <v>652.70000000000005</v>
      </c>
      <c r="D39" s="62" t="s">
        <v>48</v>
      </c>
      <c r="E39" s="53">
        <f>VLOOKUP(B39,'Tabla N°2'!$A$5:$N$28,14,FALSE)</f>
        <v>500</v>
      </c>
      <c r="F39" s="63">
        <f t="shared" si="10"/>
        <v>31</v>
      </c>
      <c r="G39" s="64" t="str">
        <f t="shared" ref="G39" si="14">CONCATENATE("En el ",A39," se detecta una superación de la concentración de ",B39,", correspondiente a un ",F39,"% respecto de la Norma NCh 409")</f>
        <v>En el Pozo HA-1 se detecta una superación de la concentración de Sulfato, correspondiente a un 31% respecto de la Norma NCh 409</v>
      </c>
    </row>
    <row r="40" spans="1:7" s="65" customFormat="1" x14ac:dyDescent="0.25">
      <c r="A40" s="58" t="s">
        <v>77</v>
      </c>
      <c r="B40" s="58" t="s">
        <v>40</v>
      </c>
      <c r="C40" s="108">
        <v>24.475999999999999</v>
      </c>
      <c r="D40" s="62" t="s">
        <v>48</v>
      </c>
      <c r="E40" s="53">
        <f>VLOOKUP(B40,'Tabla N°2'!$A$5:$N$28,14,FALSE)</f>
        <v>0.3</v>
      </c>
      <c r="F40" s="63">
        <f t="shared" si="10"/>
        <v>8059</v>
      </c>
      <c r="G40" s="64" t="str">
        <f t="shared" si="9"/>
        <v>En el Pozo HA-1 se detecta una superación de la concentración de Hierro, correspondiente a un 8059% respecto de la Norma NCh 409</v>
      </c>
    </row>
    <row r="41" spans="1:7" s="65" customFormat="1" x14ac:dyDescent="0.25">
      <c r="A41" s="58" t="s">
        <v>14</v>
      </c>
      <c r="B41" s="58" t="s">
        <v>25</v>
      </c>
      <c r="C41" s="112">
        <v>9.17</v>
      </c>
      <c r="D41" s="62" t="s">
        <v>46</v>
      </c>
      <c r="E41" s="53">
        <v>8.5</v>
      </c>
      <c r="F41" s="63">
        <f t="shared" si="10"/>
        <v>8</v>
      </c>
      <c r="G41" s="64" t="str">
        <f t="shared" ref="G41:G45" si="15">CONCATENATE("En el ",A41," se detecta una superación de la concentración de ",B41,", correspondiente a un ",F41,"% respecto de la Norma NCh 409")</f>
        <v>En el Pozo 15 se detecta una superación de la concentración de pH, correspondiente a un 8% respecto de la Norma NCh 409</v>
      </c>
    </row>
    <row r="42" spans="1:7" s="65" customFormat="1" x14ac:dyDescent="0.25">
      <c r="A42" s="58" t="s">
        <v>14</v>
      </c>
      <c r="B42" s="58" t="s">
        <v>41</v>
      </c>
      <c r="C42" s="109">
        <v>0.156</v>
      </c>
      <c r="D42" s="62" t="s">
        <v>48</v>
      </c>
      <c r="E42" s="53">
        <f>VLOOKUP(B42,'Tabla N°2'!$A$5:$N$28,14,FALSE)</f>
        <v>0.1</v>
      </c>
      <c r="F42" s="63">
        <f t="shared" si="10"/>
        <v>56</v>
      </c>
      <c r="G42" s="64" t="str">
        <f t="shared" si="15"/>
        <v>En el Pozo 15 se detecta una superación de la concentración de Manganeso, correspondiente a un 56% respecto de la Norma NCh 409</v>
      </c>
    </row>
    <row r="43" spans="1:7" s="65" customFormat="1" x14ac:dyDescent="0.25">
      <c r="A43" s="58" t="s">
        <v>14</v>
      </c>
      <c r="B43" s="58" t="s">
        <v>40</v>
      </c>
      <c r="C43" s="108">
        <v>13.827999999999999</v>
      </c>
      <c r="D43" s="62" t="s">
        <v>48</v>
      </c>
      <c r="E43" s="53">
        <f>VLOOKUP(B43,'Tabla N°2'!$A$5:$N$28,14,FALSE)</f>
        <v>0.3</v>
      </c>
      <c r="F43" s="63">
        <f t="shared" si="10"/>
        <v>4509</v>
      </c>
      <c r="G43" s="64" t="str">
        <f t="shared" si="15"/>
        <v>En el Pozo 15 se detecta una superación de la concentración de Hierro, correspondiente a un 4509% respecto de la Norma NCh 409</v>
      </c>
    </row>
    <row r="44" spans="1:7" s="65" customFormat="1" x14ac:dyDescent="0.25">
      <c r="A44" s="58" t="s">
        <v>15</v>
      </c>
      <c r="B44" s="58" t="s">
        <v>25</v>
      </c>
      <c r="C44" s="112">
        <v>9.59</v>
      </c>
      <c r="D44" s="62" t="s">
        <v>46</v>
      </c>
      <c r="E44" s="53">
        <v>8.5</v>
      </c>
      <c r="F44" s="63">
        <f t="shared" si="10"/>
        <v>13</v>
      </c>
      <c r="G44" s="64" t="str">
        <f t="shared" si="15"/>
        <v>En el Pozo 16 se detecta una superación de la concentración de pH, correspondiente a un 13% respecto de la Norma NCh 409</v>
      </c>
    </row>
    <row r="45" spans="1:7" s="65" customFormat="1" x14ac:dyDescent="0.25">
      <c r="A45" s="58" t="s">
        <v>15</v>
      </c>
      <c r="B45" s="58" t="s">
        <v>40</v>
      </c>
      <c r="C45" s="108">
        <v>3.08</v>
      </c>
      <c r="D45" s="62" t="s">
        <v>48</v>
      </c>
      <c r="E45" s="53">
        <f>VLOOKUP(B45,'Tabla N°2'!$A$5:$N$28,14,FALSE)</f>
        <v>0.3</v>
      </c>
      <c r="F45" s="63">
        <f t="shared" si="10"/>
        <v>927</v>
      </c>
      <c r="G45" s="64" t="str">
        <f t="shared" si="15"/>
        <v>En el Pozo 16 se detecta una superación de la concentración de Hierro, correspondiente a un 927% respecto de la Norma NCh 409</v>
      </c>
    </row>
  </sheetData>
  <mergeCells count="12">
    <mergeCell ref="G23:G24"/>
    <mergeCell ref="E1:F1"/>
    <mergeCell ref="A1:A2"/>
    <mergeCell ref="B1:B2"/>
    <mergeCell ref="C1:C2"/>
    <mergeCell ref="D1:D2"/>
    <mergeCell ref="G1:G2"/>
    <mergeCell ref="A23:A24"/>
    <mergeCell ref="B23:B24"/>
    <mergeCell ref="C23:C24"/>
    <mergeCell ref="D23:D24"/>
    <mergeCell ref="E23:F23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0ace10e6-8c8a-46b5-9435-807f619c65c5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hidromas</cp:lastModifiedBy>
  <dcterms:created xsi:type="dcterms:W3CDTF">2022-12-26T15:40:51Z</dcterms:created>
  <dcterms:modified xsi:type="dcterms:W3CDTF">2024-02-13T16:36:03Z</dcterms:modified>
</cp:coreProperties>
</file>